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20" windowWidth="14820" windowHeight="8040" activeTab="1"/>
  </bookViews>
  <sheets>
    <sheet name="ورقة1" sheetId="1" r:id="rId1"/>
    <sheet name="فاتورة" sheetId="3" r:id="rId2"/>
    <sheet name="بيانات" sheetId="4" r:id="rId3"/>
  </sheets>
  <definedNames>
    <definedName name="_xlnm.Print_Area" localSheetId="1">فاتورة!$A$5:$E$29</definedName>
    <definedName name="اسم">بيانات!$B$2:$B$15</definedName>
  </definedNames>
  <calcPr calcId="144525"/>
</workbook>
</file>

<file path=xl/calcChain.xml><?xml version="1.0" encoding="utf-8"?>
<calcChain xmlns="http://schemas.openxmlformats.org/spreadsheetml/2006/main">
  <c r="E29" i="3" l="1"/>
  <c r="F11" i="4" a="1"/>
  <c r="F11" i="4" s="1"/>
  <c r="F10" i="4" a="1"/>
  <c r="F10" i="4" s="1"/>
  <c r="F3" i="4" a="1"/>
  <c r="F3" i="4" s="1"/>
  <c r="F4" i="4" a="1"/>
  <c r="F4" i="4" s="1"/>
  <c r="F5" i="4" a="1"/>
  <c r="F5" i="4" s="1"/>
  <c r="F6" i="4" a="1"/>
  <c r="F6" i="4" s="1"/>
  <c r="F7" i="4" a="1"/>
  <c r="F7" i="4" s="1"/>
  <c r="F8" i="4" a="1"/>
  <c r="F8" i="4" s="1"/>
  <c r="F9" i="4" a="1"/>
  <c r="F9" i="4" s="1"/>
  <c r="F12" i="4" a="1"/>
  <c r="F12" i="4" s="1"/>
  <c r="F13" i="4" a="1"/>
  <c r="F13" i="4" s="1"/>
  <c r="F14" i="4" a="1"/>
  <c r="F14" i="4" s="1"/>
  <c r="F15" i="4" a="1"/>
  <c r="F15" i="4" s="1"/>
  <c r="F2" i="4" a="1"/>
  <c r="F2" i="4" s="1"/>
  <c r="B10" i="3" a="1"/>
  <c r="B10" i="3" s="1"/>
  <c r="C10" i="3" a="1"/>
  <c r="C10" i="3" s="1"/>
  <c r="D10" i="3" a="1"/>
  <c r="D10" i="3" s="1"/>
  <c r="E10" i="3" a="1"/>
  <c r="E10" i="3" s="1"/>
  <c r="B11" i="3" a="1"/>
  <c r="B11" i="3" s="1"/>
  <c r="C11" i="3" a="1"/>
  <c r="C11" i="3" s="1"/>
  <c r="D11" i="3" a="1"/>
  <c r="D11" i="3" s="1"/>
  <c r="E11" i="3" a="1"/>
  <c r="E11" i="3" s="1"/>
  <c r="B12" i="3" a="1"/>
  <c r="B12" i="3" s="1"/>
  <c r="C12" i="3" a="1"/>
  <c r="C12" i="3" s="1"/>
  <c r="D12" i="3" a="1"/>
  <c r="D12" i="3" s="1"/>
  <c r="E12" i="3" a="1"/>
  <c r="E12" i="3" s="1"/>
  <c r="B13" i="3" a="1"/>
  <c r="B13" i="3" s="1"/>
  <c r="C13" i="3" a="1"/>
  <c r="C13" i="3" s="1"/>
  <c r="D13" i="3" a="1"/>
  <c r="D13" i="3" s="1"/>
  <c r="E13" i="3" a="1"/>
  <c r="E13" i="3" s="1"/>
  <c r="B14" i="3" a="1"/>
  <c r="B14" i="3" s="1"/>
  <c r="C14" i="3" a="1"/>
  <c r="C14" i="3" s="1"/>
  <c r="D14" i="3" a="1"/>
  <c r="D14" i="3" s="1"/>
  <c r="E14" i="3" a="1"/>
  <c r="E14" i="3" s="1"/>
  <c r="B15" i="3" a="1"/>
  <c r="B15" i="3" s="1"/>
  <c r="C15" i="3" a="1"/>
  <c r="C15" i="3" s="1"/>
  <c r="D15" i="3" a="1"/>
  <c r="D15" i="3" s="1"/>
  <c r="E15" i="3" a="1"/>
  <c r="E15" i="3" s="1"/>
  <c r="B16" i="3" a="1"/>
  <c r="B16" i="3" s="1"/>
  <c r="C16" i="3" a="1"/>
  <c r="C16" i="3" s="1"/>
  <c r="D16" i="3" a="1"/>
  <c r="D16" i="3" s="1"/>
  <c r="E16" i="3" a="1"/>
  <c r="E16" i="3" s="1"/>
  <c r="B17" i="3" a="1"/>
  <c r="B17" i="3" s="1"/>
  <c r="C17" i="3" a="1"/>
  <c r="C17" i="3" s="1"/>
  <c r="D17" i="3" a="1"/>
  <c r="D17" i="3" s="1"/>
  <c r="E17" i="3" a="1"/>
  <c r="E17" i="3" s="1"/>
  <c r="B18" i="3" a="1"/>
  <c r="B18" i="3" s="1"/>
  <c r="C18" i="3" a="1"/>
  <c r="C18" i="3" s="1"/>
  <c r="D18" i="3" a="1"/>
  <c r="D18" i="3" s="1"/>
  <c r="E18" i="3" a="1"/>
  <c r="E18" i="3" s="1"/>
  <c r="B19" i="3" a="1"/>
  <c r="B19" i="3" s="1"/>
  <c r="C19" i="3" a="1"/>
  <c r="C19" i="3" s="1"/>
  <c r="D19" i="3" a="1"/>
  <c r="D19" i="3" s="1"/>
  <c r="E19" i="3" a="1"/>
  <c r="E19" i="3" s="1"/>
  <c r="B20" i="3" a="1"/>
  <c r="B20" i="3" s="1"/>
  <c r="C20" i="3" a="1"/>
  <c r="C20" i="3" s="1"/>
  <c r="D20" i="3" a="1"/>
  <c r="D20" i="3" s="1"/>
  <c r="E20" i="3" a="1"/>
  <c r="E20" i="3" s="1"/>
  <c r="B21" i="3" a="1"/>
  <c r="B21" i="3" s="1"/>
  <c r="C21" i="3" a="1"/>
  <c r="C21" i="3" s="1"/>
  <c r="D21" i="3" a="1"/>
  <c r="D21" i="3" s="1"/>
  <c r="E21" i="3" a="1"/>
  <c r="E21" i="3" s="1"/>
  <c r="B22" i="3" a="1"/>
  <c r="B22" i="3" s="1"/>
  <c r="C22" i="3" a="1"/>
  <c r="C22" i="3" s="1"/>
  <c r="D22" i="3" a="1"/>
  <c r="D22" i="3" s="1"/>
  <c r="E22" i="3" a="1"/>
  <c r="E22" i="3" s="1"/>
  <c r="B23" i="3" a="1"/>
  <c r="B23" i="3" s="1"/>
  <c r="C23" i="3" a="1"/>
  <c r="C23" i="3" s="1"/>
  <c r="D23" i="3" a="1"/>
  <c r="D23" i="3" s="1"/>
  <c r="E23" i="3" a="1"/>
  <c r="E23" i="3" s="1"/>
  <c r="B24" i="3" a="1"/>
  <c r="B24" i="3" s="1"/>
  <c r="C24" i="3" a="1"/>
  <c r="C24" i="3" s="1"/>
  <c r="D24" i="3" a="1"/>
  <c r="D24" i="3" s="1"/>
  <c r="E24" i="3" a="1"/>
  <c r="E24" i="3" s="1"/>
  <c r="B25" i="3" a="1"/>
  <c r="B25" i="3" s="1"/>
  <c r="C25" i="3" a="1"/>
  <c r="C25" i="3" s="1"/>
  <c r="D25" i="3" a="1"/>
  <c r="D25" i="3" s="1"/>
  <c r="E25" i="3" a="1"/>
  <c r="E25" i="3" s="1"/>
  <c r="B26" i="3" a="1"/>
  <c r="B26" i="3" s="1"/>
  <c r="C26" i="3" a="1"/>
  <c r="C26" i="3" s="1"/>
  <c r="D26" i="3" a="1"/>
  <c r="D26" i="3" s="1"/>
  <c r="E26" i="3" a="1"/>
  <c r="E26" i="3" s="1"/>
  <c r="E27" i="3" a="1"/>
  <c r="E27" i="3" s="1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9" i="3"/>
  <c r="H10" i="3"/>
  <c r="H11" i="3"/>
  <c r="B5" i="3"/>
  <c r="H12" i="3"/>
  <c r="H8" i="3"/>
  <c r="E28" i="3" l="1"/>
  <c r="D8" i="3" a="1"/>
  <c r="D8" i="3" s="1"/>
  <c r="E9" i="3" a="1"/>
  <c r="E9" i="3" s="1"/>
  <c r="C9" i="3" a="1"/>
  <c r="C9" i="3" s="1"/>
  <c r="D9" i="3" a="1"/>
  <c r="D9" i="3" s="1"/>
  <c r="B9" i="3" a="1"/>
  <c r="B9" i="3" s="1"/>
  <c r="D27" i="3" a="1"/>
  <c r="D27" i="3" s="1"/>
  <c r="B27" i="3" a="1"/>
  <c r="B27" i="3" s="1"/>
  <c r="E8" i="3" a="1"/>
  <c r="E8" i="3" s="1"/>
  <c r="C8" i="3" a="1"/>
  <c r="C8" i="3" s="1"/>
  <c r="C27" i="3" a="1"/>
  <c r="C27" i="3" s="1"/>
  <c r="B8" i="3" a="1"/>
  <c r="B8" i="3" s="1"/>
</calcChain>
</file>

<file path=xl/sharedStrings.xml><?xml version="1.0" encoding="utf-8"?>
<sst xmlns="http://schemas.openxmlformats.org/spreadsheetml/2006/main" count="31" uniqueCount="22">
  <si>
    <t>م</t>
  </si>
  <si>
    <t>سعر الوحدة</t>
  </si>
  <si>
    <t>الصنف</t>
  </si>
  <si>
    <t>كمية</t>
  </si>
  <si>
    <t>السعر الكلى</t>
  </si>
  <si>
    <t>اجمالى الفاتورة قبل الخصـــــــــــــم</t>
  </si>
  <si>
    <t>الاجمالـــــــــــــــــــــــى بعد الخصــــــــــــــــــــم</t>
  </si>
  <si>
    <t>الاسم /</t>
  </si>
  <si>
    <t>الاسم</t>
  </si>
  <si>
    <t>محمد1</t>
  </si>
  <si>
    <t>محمد2</t>
  </si>
  <si>
    <t>محمد3</t>
  </si>
  <si>
    <t>محمد4</t>
  </si>
  <si>
    <t>ب1</t>
  </si>
  <si>
    <t>ب2</t>
  </si>
  <si>
    <t>ب3</t>
  </si>
  <si>
    <t>ب4</t>
  </si>
  <si>
    <t>اريد كود لاستدعاء بيانات العميل عند اختيار اسمه من صفحة بيانات مع امكانية التعديل عليها</t>
  </si>
  <si>
    <t>ب5</t>
  </si>
  <si>
    <t>ب8</t>
  </si>
  <si>
    <t>ب9</t>
  </si>
  <si>
    <t>قيمة الخصم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</si>
</sst>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Akhbar MT"/>
      <charset val="178"/>
    </font>
    <font>
      <sz val="16"/>
      <color theme="1"/>
      <name val="KFGQPC Uthman Taha Naskh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1" fillId="2" borderId="6" xfId="0" applyFont="1" applyFill="1" applyBorder="1"/>
    <xf numFmtId="0" fontId="1" fillId="2" borderId="7" xfId="0" applyFont="1" applyFill="1" applyBorder="1"/>
    <xf numFmtId="0" fontId="1" fillId="0" borderId="5" xfId="0" applyFont="1" applyBorder="1"/>
    <xf numFmtId="0" fontId="1" fillId="3" borderId="0" xfId="0" applyFont="1" applyFill="1"/>
    <xf numFmtId="0" fontId="1" fillId="4" borderId="2" xfId="0" applyFont="1" applyFill="1" applyBorder="1" applyAlignment="1">
      <alignment horizontal="center" vertical="center" shrinkToFit="1"/>
    </xf>
    <xf numFmtId="0" fontId="1" fillId="4" borderId="3" xfId="0" applyFont="1" applyFill="1" applyBorder="1" applyAlignment="1">
      <alignment horizontal="center" vertical="center" shrinkToFit="1"/>
    </xf>
    <xf numFmtId="0" fontId="1" fillId="4" borderId="4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4" fillId="5" borderId="8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1" fillId="0" borderId="0" xfId="0" applyNumberFormat="1" applyFont="1"/>
    <xf numFmtId="2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0</xdr:row>
      <xdr:rowOff>76200</xdr:rowOff>
    </xdr:from>
    <xdr:to>
      <xdr:col>4</xdr:col>
      <xdr:colOff>600075</xdr:colOff>
      <xdr:row>0</xdr:row>
      <xdr:rowOff>381000</xdr:rowOff>
    </xdr:to>
    <xdr:sp macro="" textlink="">
      <xdr:nvSpPr>
        <xdr:cNvPr id="2" name="مستطيل 1"/>
        <xdr:cNvSpPr/>
      </xdr:nvSpPr>
      <xdr:spPr>
        <a:xfrm>
          <a:off x="11233337325" y="76200"/>
          <a:ext cx="790575" cy="304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حفظ</a:t>
          </a:r>
          <a:endParaRPr lang="ar-SA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H30"/>
  <sheetViews>
    <sheetView rightToLeft="1" tabSelected="1" workbookViewId="0">
      <selection activeCell="F29" sqref="F29"/>
    </sheetView>
  </sheetViews>
  <sheetFormatPr defaultColWidth="9" defaultRowHeight="21"/>
  <cols>
    <col min="1" max="1" width="8.85546875" style="1" customWidth="1"/>
    <col min="2" max="2" width="29" style="1" customWidth="1"/>
    <col min="3" max="3" width="14" style="1" customWidth="1"/>
    <col min="4" max="4" width="15.85546875" style="1" customWidth="1"/>
    <col min="5" max="5" width="22.7109375" style="1" customWidth="1"/>
    <col min="6" max="7" width="9" style="1"/>
    <col min="8" max="8" width="0" style="1" hidden="1" customWidth="1"/>
    <col min="9" max="16384" width="9" style="1"/>
  </cols>
  <sheetData>
    <row r="1" spans="1:8" ht="31.5" customHeight="1">
      <c r="B1" s="7" t="s">
        <v>11</v>
      </c>
    </row>
    <row r="2" spans="1:8">
      <c r="A2" s="1" t="s">
        <v>17</v>
      </c>
    </row>
    <row r="4" spans="1:8" ht="21.75" thickBot="1">
      <c r="D4" s="1" t="s">
        <v>21</v>
      </c>
      <c r="E4" s="15">
        <v>0.1</v>
      </c>
    </row>
    <row r="5" spans="1:8" ht="21" customHeight="1" thickBot="1">
      <c r="A5" s="3" t="s">
        <v>7</v>
      </c>
      <c r="B5" s="12" t="str">
        <f>$B$1</f>
        <v>محمد3</v>
      </c>
    </row>
    <row r="6" spans="1:8" ht="21.75" thickBot="1"/>
    <row r="7" spans="1:8" ht="22.5" thickTop="1" thickBot="1">
      <c r="A7" s="13" t="s">
        <v>0</v>
      </c>
      <c r="B7" s="13" t="s">
        <v>2</v>
      </c>
      <c r="C7" s="13" t="s">
        <v>3</v>
      </c>
      <c r="D7" s="13" t="s">
        <v>1</v>
      </c>
      <c r="E7" s="13" t="s">
        <v>4</v>
      </c>
    </row>
    <row r="8" spans="1:8" ht="22.5" thickTop="1" thickBot="1">
      <c r="A8" s="14">
        <v>1</v>
      </c>
      <c r="B8" s="14" t="str">
        <f t="array" ref="B8">IF(ROWS($B$8:B8)&gt;COUNTIF(اسم,$B$1),"",INDEX(بيانات!$B$2:$F$15,SMALL(IF($H$8:$H$27&lt;&gt;"",ROW($H$8:$H$27)-ROW($H$8)+1,""),ROWS($H$8:H8)),COLUMN(B1)))</f>
        <v>ب3</v>
      </c>
      <c r="C8" s="14">
        <f t="array" ref="C8">IF(ROWS($B$8:C8)&gt;COUNTIF(اسم,$B$1),"",INDEX(بيانات!$B$2:$F$15,SMALL(IF($H$8:$H$27&lt;&gt;"",ROW($H$8:$H$27)-ROW($H$8)+1,""),ROWS($H$8:I8)),COLUMN(C1)))</f>
        <v>8</v>
      </c>
      <c r="D8" s="14">
        <f t="array" ref="D8">IF(ROWS($B$8:D8)&gt;COUNTIF(اسم,$B$1),"",INDEX(بيانات!$B$2:$F$15,SMALL(IF($H$8:$H$27&lt;&gt;"",ROW($H$8:$H$27)-ROW($H$8)+1,""),ROWS($H$8:J8)),COLUMN(D1)))</f>
        <v>2</v>
      </c>
      <c r="E8" s="14">
        <f t="array" ref="E8">IF(ROWS($B$8:E8)&gt;COUNTIF(اسم,$B$1),"",INDEX(بيانات!$B$2:$F$15,SMALL(IF($H$8:$H$27&lt;&gt;"",ROW($H$8:$H$27)-ROW($H$8)+1,""),ROWS($H$8:K8)),COLUMN(E1)))</f>
        <v>16</v>
      </c>
      <c r="H8" s="1" t="str">
        <f>IF($B$1=بيانات!B2,MATCH($B$1,اسم,0)+ROW(A3)/100,"")</f>
        <v/>
      </c>
    </row>
    <row r="9" spans="1:8" ht="22.5" thickTop="1" thickBot="1">
      <c r="A9" s="14">
        <v>2</v>
      </c>
      <c r="B9" s="14" t="str">
        <f t="array" ref="B9">IF(ROWS($B$8:B9)&gt;COUNTIF(اسم,$B$1),"",INDEX(بيانات!$B$2:$F$15,SMALL(IF($H$8:$H$27&lt;&gt;"",ROW($H$8:$H$27)-ROW($H$8)+1,""),ROWS($H$8:H9)),COLUMN(B2)))</f>
        <v>ب9</v>
      </c>
      <c r="C9" s="14">
        <f t="array" ref="C9">IF(ROWS($B$8:C9)&gt;COUNTIF(اسم,$B$1),"",INDEX(بيانات!$B$2:$F$15,SMALL(IF($H$8:$H$27&lt;&gt;"",ROW($H$8:$H$27)-ROW($H$8)+1,""),ROWS($H$8:I9)),COLUMN(C2)))</f>
        <v>10</v>
      </c>
      <c r="D9" s="14">
        <f t="array" ref="D9">IF(ROWS($B$8:D9)&gt;COUNTIF(اسم,$B$1),"",INDEX(بيانات!$B$2:$F$15,SMALL(IF($H$8:$H$27&lt;&gt;"",ROW($H$8:$H$27)-ROW($H$8)+1,""),ROWS($H$8:J9)),COLUMN(D2)))</f>
        <v>12</v>
      </c>
      <c r="E9" s="14">
        <f t="array" ref="E9">IF(ROWS($B$8:E9)&gt;COUNTIF(اسم,$B$1),"",INDEX(بيانات!$B$2:$F$15,SMALL(IF($H$8:$H$27&lt;&gt;"",ROW($H$8:$H$27)-ROW($H$8)+1,""),ROWS($H$8:K9)),COLUMN(E2)))</f>
        <v>120</v>
      </c>
      <c r="H9" s="1" t="str">
        <f>IF($B$1=بيانات!B3,MATCH($B$1,اسم,0)+ROW(A4)/100,"")</f>
        <v/>
      </c>
    </row>
    <row r="10" spans="1:8" ht="22.5" thickTop="1" thickBot="1">
      <c r="A10" s="14">
        <v>3</v>
      </c>
      <c r="B10" s="14" t="str">
        <f t="array" ref="B10">IF(ROWS($B$8:B10)&gt;COUNTIF(اسم,$B$1),"",INDEX(بيانات!$B$2:$F$15,SMALL(IF($H$8:$H$27&lt;&gt;"",ROW($H$8:$H$27)-ROW($H$8)+1,""),ROWS($H$8:H10)),COLUMN(B3)))</f>
        <v/>
      </c>
      <c r="C10" s="14" t="str">
        <f t="array" ref="C10">IF(ROWS($B$8:C10)&gt;COUNTIF(اسم,$B$1),"",INDEX(بيانات!$B$2:$F$15,SMALL(IF($H$8:$H$27&lt;&gt;"",ROW($H$8:$H$27)-ROW($H$8)+1,""),ROWS($H$8:I10)),COLUMN(C3)))</f>
        <v/>
      </c>
      <c r="D10" s="14" t="str">
        <f t="array" ref="D10">IF(ROWS($B$8:D10)&gt;COUNTIF(اسم,$B$1),"",INDEX(بيانات!$B$2:$F$15,SMALL(IF($H$8:$H$27&lt;&gt;"",ROW($H$8:$H$27)-ROW($H$8)+1,""),ROWS($H$8:J10)),COLUMN(D3)))</f>
        <v/>
      </c>
      <c r="E10" s="14" t="str">
        <f t="array" ref="E10">IF(ROWS($B$8:E10)&gt;COUNTIF(اسم,$B$1),"",INDEX(بيانات!$B$2:$F$15,SMALL(IF($H$8:$H$27&lt;&gt;"",ROW($H$8:$H$27)-ROW($H$8)+1,""),ROWS($H$8:K10)),COLUMN(E3)))</f>
        <v/>
      </c>
      <c r="H10" s="1">
        <f>IF($B$1=بيانات!B4,MATCH($B$1,اسم,0)+ROW(A5)/100,"")</f>
        <v>3.05</v>
      </c>
    </row>
    <row r="11" spans="1:8" ht="22.5" thickTop="1" thickBot="1">
      <c r="A11" s="14">
        <v>4</v>
      </c>
      <c r="B11" s="14" t="str">
        <f t="array" ref="B11">IF(ROWS($B$8:B11)&gt;COUNTIF(اسم,$B$1),"",INDEX(بيانات!$B$2:$F$15,SMALL(IF($H$8:$H$27&lt;&gt;"",ROW($H$8:$H$27)-ROW($H$8)+1,""),ROWS($H$8:H11)),COLUMN(B4)))</f>
        <v/>
      </c>
      <c r="C11" s="14" t="str">
        <f t="array" ref="C11">IF(ROWS($B$8:C11)&gt;COUNTIF(اسم,$B$1),"",INDEX(بيانات!$B$2:$F$15,SMALL(IF($H$8:$H$27&lt;&gt;"",ROW($H$8:$H$27)-ROW($H$8)+1,""),ROWS($H$8:I11)),COLUMN(C4)))</f>
        <v/>
      </c>
      <c r="D11" s="14" t="str">
        <f t="array" ref="D11">IF(ROWS($B$8:D11)&gt;COUNTIF(اسم,$B$1),"",INDEX(بيانات!$B$2:$F$15,SMALL(IF($H$8:$H$27&lt;&gt;"",ROW($H$8:$H$27)-ROW($H$8)+1,""),ROWS($H$8:J11)),COLUMN(D4)))</f>
        <v/>
      </c>
      <c r="E11" s="14" t="str">
        <f t="array" ref="E11">IF(ROWS($B$8:E11)&gt;COUNTIF(اسم,$B$1),"",INDEX(بيانات!$B$2:$F$15,SMALL(IF($H$8:$H$27&lt;&gt;"",ROW($H$8:$H$27)-ROW($H$8)+1,""),ROWS($H$8:K11)),COLUMN(E4)))</f>
        <v/>
      </c>
      <c r="H11" s="1" t="str">
        <f>IF($B$1=بيانات!B5,MATCH($B$1,اسم,0)+ROW(A6)/100,"")</f>
        <v/>
      </c>
    </row>
    <row r="12" spans="1:8" ht="22.5" thickTop="1" thickBot="1">
      <c r="A12" s="14">
        <v>5</v>
      </c>
      <c r="B12" s="14" t="str">
        <f t="array" ref="B12">IF(ROWS($B$8:B12)&gt;COUNTIF(اسم,$B$1),"",INDEX(بيانات!$B$2:$F$15,SMALL(IF($H$8:$H$27&lt;&gt;"",ROW($H$8:$H$27)-ROW($H$8)+1,""),ROWS($H$8:H12)),COLUMN(B5)))</f>
        <v/>
      </c>
      <c r="C12" s="14" t="str">
        <f t="array" ref="C12">IF(ROWS($B$8:C12)&gt;COUNTIF(اسم,$B$1),"",INDEX(بيانات!$B$2:$F$15,SMALL(IF($H$8:$H$27&lt;&gt;"",ROW($H$8:$H$27)-ROW($H$8)+1,""),ROWS($H$8:I12)),COLUMN(C5)))</f>
        <v/>
      </c>
      <c r="D12" s="14" t="str">
        <f t="array" ref="D12">IF(ROWS($B$8:D12)&gt;COUNTIF(اسم,$B$1),"",INDEX(بيانات!$B$2:$F$15,SMALL(IF($H$8:$H$27&lt;&gt;"",ROW($H$8:$H$27)-ROW($H$8)+1,""),ROWS($H$8:J12)),COLUMN(D5)))</f>
        <v/>
      </c>
      <c r="E12" s="14" t="str">
        <f t="array" ref="E12">IF(ROWS($B$8:E12)&gt;COUNTIF(اسم,$B$1),"",INDEX(بيانات!$B$2:$F$15,SMALL(IF($H$8:$H$27&lt;&gt;"",ROW($H$8:$H$27)-ROW($H$8)+1,""),ROWS($H$8:K12)),COLUMN(E5)))</f>
        <v/>
      </c>
      <c r="H12" s="1" t="str">
        <f>IF($B$1=بيانات!B6,MATCH($B$1,اسم,0)+ROW(A7)/100,"")</f>
        <v/>
      </c>
    </row>
    <row r="13" spans="1:8" ht="22.5" thickTop="1" thickBot="1">
      <c r="A13" s="14">
        <v>6</v>
      </c>
      <c r="B13" s="14" t="str">
        <f t="array" ref="B13">IF(ROWS($B$8:B13)&gt;COUNTIF(اسم,$B$1),"",INDEX(بيانات!$B$2:$F$15,SMALL(IF($H$8:$H$27&lt;&gt;"",ROW($H$8:$H$27)-ROW($H$8)+1,""),ROWS($H$8:H13)),COLUMN(B6)))</f>
        <v/>
      </c>
      <c r="C13" s="14" t="str">
        <f t="array" ref="C13">IF(ROWS($B$8:C13)&gt;COUNTIF(اسم,$B$1),"",INDEX(بيانات!$B$2:$F$15,SMALL(IF($H$8:$H$27&lt;&gt;"",ROW($H$8:$H$27)-ROW($H$8)+1,""),ROWS($H$8:I13)),COLUMN(C6)))</f>
        <v/>
      </c>
      <c r="D13" s="14" t="str">
        <f t="array" ref="D13">IF(ROWS($B$8:D13)&gt;COUNTIF(اسم,$B$1),"",INDEX(بيانات!$B$2:$F$15,SMALL(IF($H$8:$H$27&lt;&gt;"",ROW($H$8:$H$27)-ROW($H$8)+1,""),ROWS($H$8:J13)),COLUMN(D6)))</f>
        <v/>
      </c>
      <c r="E13" s="14" t="str">
        <f t="array" ref="E13">IF(ROWS($B$8:E13)&gt;COUNTIF(اسم,$B$1),"",INDEX(بيانات!$B$2:$F$15,SMALL(IF($H$8:$H$27&lt;&gt;"",ROW($H$8:$H$27)-ROW($H$8)+1,""),ROWS($H$8:K13)),COLUMN(E6)))</f>
        <v/>
      </c>
      <c r="H13" s="1" t="str">
        <f>IF($B$1=بيانات!B7,MATCH($B$1,اسم,0)+ROW(A8)/100,"")</f>
        <v/>
      </c>
    </row>
    <row r="14" spans="1:8" ht="22.5" thickTop="1" thickBot="1">
      <c r="A14" s="14">
        <v>7</v>
      </c>
      <c r="B14" s="14" t="str">
        <f t="array" ref="B14">IF(ROWS($B$8:B14)&gt;COUNTIF(اسم,$B$1),"",INDEX(بيانات!$B$2:$F$15,SMALL(IF($H$8:$H$27&lt;&gt;"",ROW($H$8:$H$27)-ROW($H$8)+1,""),ROWS($H$8:H14)),COLUMN(B7)))</f>
        <v/>
      </c>
      <c r="C14" s="14" t="str">
        <f t="array" ref="C14">IF(ROWS($B$8:C14)&gt;COUNTIF(اسم,$B$1),"",INDEX(بيانات!$B$2:$F$15,SMALL(IF($H$8:$H$27&lt;&gt;"",ROW($H$8:$H$27)-ROW($H$8)+1,""),ROWS($H$8:I14)),COLUMN(C7)))</f>
        <v/>
      </c>
      <c r="D14" s="14" t="str">
        <f t="array" ref="D14">IF(ROWS($B$8:D14)&gt;COUNTIF(اسم,$B$1),"",INDEX(بيانات!$B$2:$F$15,SMALL(IF($H$8:$H$27&lt;&gt;"",ROW($H$8:$H$27)-ROW($H$8)+1,""),ROWS($H$8:J14)),COLUMN(D7)))</f>
        <v/>
      </c>
      <c r="E14" s="14" t="str">
        <f t="array" ref="E14">IF(ROWS($B$8:E14)&gt;COUNTIF(اسم,$B$1),"",INDEX(بيانات!$B$2:$F$15,SMALL(IF($H$8:$H$27&lt;&gt;"",ROW($H$8:$H$27)-ROW($H$8)+1,""),ROWS($H$8:K14)),COLUMN(E7)))</f>
        <v/>
      </c>
      <c r="H14" s="1" t="str">
        <f>IF($B$1=بيانات!B8,MATCH($B$1,اسم,0)+ROW(A9)/100,"")</f>
        <v/>
      </c>
    </row>
    <row r="15" spans="1:8" ht="22.5" thickTop="1" thickBot="1">
      <c r="A15" s="14">
        <v>8</v>
      </c>
      <c r="B15" s="14" t="str">
        <f t="array" ref="B15">IF(ROWS($B$8:B15)&gt;COUNTIF(اسم,$B$1),"",INDEX(بيانات!$B$2:$F$15,SMALL(IF($H$8:$H$27&lt;&gt;"",ROW($H$8:$H$27)-ROW($H$8)+1,""),ROWS($H$8:H15)),COLUMN(B8)))</f>
        <v/>
      </c>
      <c r="C15" s="14" t="str">
        <f t="array" ref="C15">IF(ROWS($B$8:C15)&gt;COUNTIF(اسم,$B$1),"",INDEX(بيانات!$B$2:$F$15,SMALL(IF($H$8:$H$27&lt;&gt;"",ROW($H$8:$H$27)-ROW($H$8)+1,""),ROWS($H$8:I15)),COLUMN(C8)))</f>
        <v/>
      </c>
      <c r="D15" s="14" t="str">
        <f t="array" ref="D15">IF(ROWS($B$8:D15)&gt;COUNTIF(اسم,$B$1),"",INDEX(بيانات!$B$2:$F$15,SMALL(IF($H$8:$H$27&lt;&gt;"",ROW($H$8:$H$27)-ROW($H$8)+1,""),ROWS($H$8:J15)),COLUMN(D8)))</f>
        <v/>
      </c>
      <c r="E15" s="14" t="str">
        <f t="array" ref="E15">IF(ROWS($B$8:E15)&gt;COUNTIF(اسم,$B$1),"",INDEX(بيانات!$B$2:$F$15,SMALL(IF($H$8:$H$27&lt;&gt;"",ROW($H$8:$H$27)-ROW($H$8)+1,""),ROWS($H$8:K15)),COLUMN(E8)))</f>
        <v/>
      </c>
      <c r="H15" s="1" t="str">
        <f>IF($B$1=بيانات!B9,MATCH($B$1,اسم,0)+ROW(A10)/100,"")</f>
        <v/>
      </c>
    </row>
    <row r="16" spans="1:8" ht="22.5" thickTop="1" thickBot="1">
      <c r="A16" s="14">
        <v>9</v>
      </c>
      <c r="B16" s="14" t="str">
        <f t="array" ref="B16">IF(ROWS($B$8:B16)&gt;COUNTIF(اسم,$B$1),"",INDEX(بيانات!$B$2:$F$15,SMALL(IF($H$8:$H$27&lt;&gt;"",ROW($H$8:$H$27)-ROW($H$8)+1,""),ROWS($H$8:H16)),COLUMN(B9)))</f>
        <v/>
      </c>
      <c r="C16" s="14" t="str">
        <f t="array" ref="C16">IF(ROWS($B$8:C16)&gt;COUNTIF(اسم,$B$1),"",INDEX(بيانات!$B$2:$F$15,SMALL(IF($H$8:$H$27&lt;&gt;"",ROW($H$8:$H$27)-ROW($H$8)+1,""),ROWS($H$8:I16)),COLUMN(C9)))</f>
        <v/>
      </c>
      <c r="D16" s="14" t="str">
        <f t="array" ref="D16">IF(ROWS($B$8:D16)&gt;COUNTIF(اسم,$B$1),"",INDEX(بيانات!$B$2:$F$15,SMALL(IF($H$8:$H$27&lt;&gt;"",ROW($H$8:$H$27)-ROW($H$8)+1,""),ROWS($H$8:J16)),COLUMN(D9)))</f>
        <v/>
      </c>
      <c r="E16" s="14" t="str">
        <f t="array" ref="E16">IF(ROWS($B$8:E16)&gt;COUNTIF(اسم,$B$1),"",INDEX(بيانات!$B$2:$F$15,SMALL(IF($H$8:$H$27&lt;&gt;"",ROW($H$8:$H$27)-ROW($H$8)+1,""),ROWS($H$8:K16)),COLUMN(E9)))</f>
        <v/>
      </c>
      <c r="H16" s="1" t="str">
        <f>IF($B$1=بيانات!B10,MATCH($B$1,اسم,0)+ROW(A11)/100,"")</f>
        <v/>
      </c>
    </row>
    <row r="17" spans="1:8" ht="22.5" thickTop="1" thickBot="1">
      <c r="A17" s="14">
        <v>10</v>
      </c>
      <c r="B17" s="14" t="str">
        <f t="array" ref="B17">IF(ROWS($B$8:B17)&gt;COUNTIF(اسم,$B$1),"",INDEX(بيانات!$B$2:$F$15,SMALL(IF($H$8:$H$27&lt;&gt;"",ROW($H$8:$H$27)-ROW($H$8)+1,""),ROWS($H$8:H17)),COLUMN(B10)))</f>
        <v/>
      </c>
      <c r="C17" s="14" t="str">
        <f t="array" ref="C17">IF(ROWS($B$8:C17)&gt;COUNTIF(اسم,$B$1),"",INDEX(بيانات!$B$2:$F$15,SMALL(IF($H$8:$H$27&lt;&gt;"",ROW($H$8:$H$27)-ROW($H$8)+1,""),ROWS($H$8:I17)),COLUMN(C10)))</f>
        <v/>
      </c>
      <c r="D17" s="14" t="str">
        <f t="array" ref="D17">IF(ROWS($B$8:D17)&gt;COUNTIF(اسم,$B$1),"",INDEX(بيانات!$B$2:$F$15,SMALL(IF($H$8:$H$27&lt;&gt;"",ROW($H$8:$H$27)-ROW($H$8)+1,""),ROWS($H$8:J17)),COLUMN(D10)))</f>
        <v/>
      </c>
      <c r="E17" s="14" t="str">
        <f t="array" ref="E17">IF(ROWS($B$8:E17)&gt;COUNTIF(اسم,$B$1),"",INDEX(بيانات!$B$2:$F$15,SMALL(IF($H$8:$H$27&lt;&gt;"",ROW($H$8:$H$27)-ROW($H$8)+1,""),ROWS($H$8:K17)),COLUMN(E10)))</f>
        <v/>
      </c>
      <c r="H17" s="1">
        <f>IF($B$1=بيانات!B11,MATCH($B$1,اسم,0)+ROW(A12)/100,"")</f>
        <v>3.12</v>
      </c>
    </row>
    <row r="18" spans="1:8" ht="22.5" thickTop="1" thickBot="1">
      <c r="A18" s="14">
        <v>11</v>
      </c>
      <c r="B18" s="14" t="str">
        <f t="array" ref="B18">IF(ROWS($B$8:B18)&gt;COUNTIF(اسم,$B$1),"",INDEX(بيانات!$B$2:$F$15,SMALL(IF($H$8:$H$27&lt;&gt;"",ROW($H$8:$H$27)-ROW($H$8)+1,""),ROWS($H$8:H18)),COLUMN(B11)))</f>
        <v/>
      </c>
      <c r="C18" s="14" t="str">
        <f t="array" ref="C18">IF(ROWS($B$8:C18)&gt;COUNTIF(اسم,$B$1),"",INDEX(بيانات!$B$2:$F$15,SMALL(IF($H$8:$H$27&lt;&gt;"",ROW($H$8:$H$27)-ROW($H$8)+1,""),ROWS($H$8:I18)),COLUMN(C11)))</f>
        <v/>
      </c>
      <c r="D18" s="14" t="str">
        <f t="array" ref="D18">IF(ROWS($B$8:D18)&gt;COUNTIF(اسم,$B$1),"",INDEX(بيانات!$B$2:$F$15,SMALL(IF($H$8:$H$27&lt;&gt;"",ROW($H$8:$H$27)-ROW($H$8)+1,""),ROWS($H$8:J18)),COLUMN(D11)))</f>
        <v/>
      </c>
      <c r="E18" s="14" t="str">
        <f t="array" ref="E18">IF(ROWS($B$8:E18)&gt;COUNTIF(اسم,$B$1),"",INDEX(بيانات!$B$2:$F$15,SMALL(IF($H$8:$H$27&lt;&gt;"",ROW($H$8:$H$27)-ROW($H$8)+1,""),ROWS($H$8:K18)),COLUMN(E11)))</f>
        <v/>
      </c>
      <c r="H18" s="1" t="str">
        <f>IF($B$1=بيانات!B12,MATCH($B$1,اسم,0)+ROW(A13)/100,"")</f>
        <v/>
      </c>
    </row>
    <row r="19" spans="1:8" ht="22.5" thickTop="1" thickBot="1">
      <c r="A19" s="14">
        <v>12</v>
      </c>
      <c r="B19" s="14" t="str">
        <f t="array" ref="B19">IF(ROWS($B$8:B19)&gt;COUNTIF(اسم,$B$1),"",INDEX(بيانات!$B$2:$F$15,SMALL(IF($H$8:$H$27&lt;&gt;"",ROW($H$8:$H$27)-ROW($H$8)+1,""),ROWS($H$8:H19)),COLUMN(B12)))</f>
        <v/>
      </c>
      <c r="C19" s="14" t="str">
        <f t="array" ref="C19">IF(ROWS($B$8:C19)&gt;COUNTIF(اسم,$B$1),"",INDEX(بيانات!$B$2:$F$15,SMALL(IF($H$8:$H$27&lt;&gt;"",ROW($H$8:$H$27)-ROW($H$8)+1,""),ROWS($H$8:I19)),COLUMN(C12)))</f>
        <v/>
      </c>
      <c r="D19" s="14" t="str">
        <f t="array" ref="D19">IF(ROWS($B$8:D19)&gt;COUNTIF(اسم,$B$1),"",INDEX(بيانات!$B$2:$F$15,SMALL(IF($H$8:$H$27&lt;&gt;"",ROW($H$8:$H$27)-ROW($H$8)+1,""),ROWS($H$8:J19)),COLUMN(D12)))</f>
        <v/>
      </c>
      <c r="E19" s="14" t="str">
        <f t="array" ref="E19">IF(ROWS($B$8:E19)&gt;COUNTIF(اسم,$B$1),"",INDEX(بيانات!$B$2:$F$15,SMALL(IF($H$8:$H$27&lt;&gt;"",ROW($H$8:$H$27)-ROW($H$8)+1,""),ROWS($H$8:K19)),COLUMN(E12)))</f>
        <v/>
      </c>
      <c r="H19" s="1" t="str">
        <f>IF($B$1=بيانات!B13,MATCH($B$1,اسم,0)+ROW(A14)/100,"")</f>
        <v/>
      </c>
    </row>
    <row r="20" spans="1:8" ht="22.5" thickTop="1" thickBot="1">
      <c r="A20" s="14">
        <v>13</v>
      </c>
      <c r="B20" s="14" t="str">
        <f t="array" ref="B20">IF(ROWS($B$8:B20)&gt;COUNTIF(اسم,$B$1),"",INDEX(بيانات!$B$2:$F$15,SMALL(IF($H$8:$H$27&lt;&gt;"",ROW($H$8:$H$27)-ROW($H$8)+1,""),ROWS($H$8:H20)),COLUMN(B13)))</f>
        <v/>
      </c>
      <c r="C20" s="14" t="str">
        <f t="array" ref="C20">IF(ROWS($B$8:C20)&gt;COUNTIF(اسم,$B$1),"",INDEX(بيانات!$B$2:$F$15,SMALL(IF($H$8:$H$27&lt;&gt;"",ROW($H$8:$H$27)-ROW($H$8)+1,""),ROWS($H$8:I20)),COLUMN(C13)))</f>
        <v/>
      </c>
      <c r="D20" s="14" t="str">
        <f t="array" ref="D20">IF(ROWS($B$8:D20)&gt;COUNTIF(اسم,$B$1),"",INDEX(بيانات!$B$2:$F$15,SMALL(IF($H$8:$H$27&lt;&gt;"",ROW($H$8:$H$27)-ROW($H$8)+1,""),ROWS($H$8:J20)),COLUMN(D13)))</f>
        <v/>
      </c>
      <c r="E20" s="14" t="str">
        <f t="array" ref="E20">IF(ROWS($B$8:E20)&gt;COUNTIF(اسم,$B$1),"",INDEX(بيانات!$B$2:$F$15,SMALL(IF($H$8:$H$27&lt;&gt;"",ROW($H$8:$H$27)-ROW($H$8)+1,""),ROWS($H$8:K20)),COLUMN(E13)))</f>
        <v/>
      </c>
      <c r="H20" s="1" t="str">
        <f>IF($B$1=بيانات!B14,MATCH($B$1,اسم,0)+ROW(A15)/100,"")</f>
        <v/>
      </c>
    </row>
    <row r="21" spans="1:8" ht="22.5" thickTop="1" thickBot="1">
      <c r="A21" s="14">
        <v>14</v>
      </c>
      <c r="B21" s="14" t="str">
        <f t="array" ref="B21">IF(ROWS($B$8:B21)&gt;COUNTIF(اسم,$B$1),"",INDEX(بيانات!$B$2:$F$15,SMALL(IF($H$8:$H$27&lt;&gt;"",ROW($H$8:$H$27)-ROW($H$8)+1,""),ROWS($H$8:H21)),COLUMN(B14)))</f>
        <v/>
      </c>
      <c r="C21" s="14" t="str">
        <f t="array" ref="C21">IF(ROWS($B$8:C21)&gt;COUNTIF(اسم,$B$1),"",INDEX(بيانات!$B$2:$F$15,SMALL(IF($H$8:$H$27&lt;&gt;"",ROW($H$8:$H$27)-ROW($H$8)+1,""),ROWS($H$8:I21)),COLUMN(C14)))</f>
        <v/>
      </c>
      <c r="D21" s="14" t="str">
        <f t="array" ref="D21">IF(ROWS($B$8:D21)&gt;COUNTIF(اسم,$B$1),"",INDEX(بيانات!$B$2:$F$15,SMALL(IF($H$8:$H$27&lt;&gt;"",ROW($H$8:$H$27)-ROW($H$8)+1,""),ROWS($H$8:J21)),COLUMN(D14)))</f>
        <v/>
      </c>
      <c r="E21" s="14" t="str">
        <f t="array" ref="E21">IF(ROWS($B$8:E21)&gt;COUNTIF(اسم,$B$1),"",INDEX(بيانات!$B$2:$F$15,SMALL(IF($H$8:$H$27&lt;&gt;"",ROW($H$8:$H$27)-ROW($H$8)+1,""),ROWS($H$8:K21)),COLUMN(E14)))</f>
        <v/>
      </c>
      <c r="H21" s="1" t="str">
        <f>IF($B$1=بيانات!B15,MATCH($B$1,اسم,0)+ROW(A16)/100,"")</f>
        <v/>
      </c>
    </row>
    <row r="22" spans="1:8" ht="22.5" thickTop="1" thickBot="1">
      <c r="A22" s="14">
        <v>15</v>
      </c>
      <c r="B22" s="14" t="str">
        <f t="array" ref="B22">IF(ROWS($B$8:B22)&gt;COUNTIF(اسم,$B$1),"",INDEX(بيانات!$B$2:$F$15,SMALL(IF($H$8:$H$27&lt;&gt;"",ROW($H$8:$H$27)-ROW($H$8)+1,""),ROWS($H$8:H22)),COLUMN(B15)))</f>
        <v/>
      </c>
      <c r="C22" s="14" t="str">
        <f t="array" ref="C22">IF(ROWS($B$8:C22)&gt;COUNTIF(اسم,$B$1),"",INDEX(بيانات!$B$2:$F$15,SMALL(IF($H$8:$H$27&lt;&gt;"",ROW($H$8:$H$27)-ROW($H$8)+1,""),ROWS($H$8:I22)),COLUMN(C15)))</f>
        <v/>
      </c>
      <c r="D22" s="14" t="str">
        <f t="array" ref="D22">IF(ROWS($B$8:D22)&gt;COUNTIF(اسم,$B$1),"",INDEX(بيانات!$B$2:$F$15,SMALL(IF($H$8:$H$27&lt;&gt;"",ROW($H$8:$H$27)-ROW($H$8)+1,""),ROWS($H$8:J22)),COLUMN(D15)))</f>
        <v/>
      </c>
      <c r="E22" s="14" t="str">
        <f t="array" ref="E22">IF(ROWS($B$8:E22)&gt;COUNTIF(اسم,$B$1),"",INDEX(بيانات!$B$2:$F$15,SMALL(IF($H$8:$H$27&lt;&gt;"",ROW($H$8:$H$27)-ROW($H$8)+1,""),ROWS($H$8:K22)),COLUMN(E15)))</f>
        <v/>
      </c>
      <c r="H22" s="1" t="str">
        <f>IF($B$1=بيانات!B16,MATCH($B$1,اسم,0)+ROW(A17)/100,"")</f>
        <v/>
      </c>
    </row>
    <row r="23" spans="1:8" ht="22.5" thickTop="1" thickBot="1">
      <c r="A23" s="14">
        <v>16</v>
      </c>
      <c r="B23" s="14" t="str">
        <f t="array" ref="B23">IF(ROWS($B$8:B23)&gt;COUNTIF(اسم,$B$1),"",INDEX(بيانات!$B$2:$F$15,SMALL(IF($H$8:$H$27&lt;&gt;"",ROW($H$8:$H$27)-ROW($H$8)+1,""),ROWS($H$8:H23)),COLUMN(B16)))</f>
        <v/>
      </c>
      <c r="C23" s="14" t="str">
        <f t="array" ref="C23">IF(ROWS($B$8:C23)&gt;COUNTIF(اسم,$B$1),"",INDEX(بيانات!$B$2:$F$15,SMALL(IF($H$8:$H$27&lt;&gt;"",ROW($H$8:$H$27)-ROW($H$8)+1,""),ROWS($H$8:I23)),COLUMN(C16)))</f>
        <v/>
      </c>
      <c r="D23" s="14" t="str">
        <f t="array" ref="D23">IF(ROWS($B$8:D23)&gt;COUNTIF(اسم,$B$1),"",INDEX(بيانات!$B$2:$F$15,SMALL(IF($H$8:$H$27&lt;&gt;"",ROW($H$8:$H$27)-ROW($H$8)+1,""),ROWS($H$8:J23)),COLUMN(D16)))</f>
        <v/>
      </c>
      <c r="E23" s="14" t="str">
        <f t="array" ref="E23">IF(ROWS($B$8:E23)&gt;COUNTIF(اسم,$B$1),"",INDEX(بيانات!$B$2:$F$15,SMALL(IF($H$8:$H$27&lt;&gt;"",ROW($H$8:$H$27)-ROW($H$8)+1,""),ROWS($H$8:K23)),COLUMN(E16)))</f>
        <v/>
      </c>
      <c r="H23" s="1" t="str">
        <f>IF($B$1=بيانات!B17,MATCH($B$1,اسم,0)+ROW(A18)/100,"")</f>
        <v/>
      </c>
    </row>
    <row r="24" spans="1:8" ht="22.5" thickTop="1" thickBot="1">
      <c r="A24" s="14">
        <v>17</v>
      </c>
      <c r="B24" s="14" t="str">
        <f t="array" ref="B24">IF(ROWS($B$8:B24)&gt;COUNTIF(اسم,$B$1),"",INDEX(بيانات!$B$2:$F$15,SMALL(IF($H$8:$H$27&lt;&gt;"",ROW($H$8:$H$27)-ROW($H$8)+1,""),ROWS($H$8:H24)),COLUMN(B17)))</f>
        <v/>
      </c>
      <c r="C24" s="14" t="str">
        <f t="array" ref="C24">IF(ROWS($B$8:C24)&gt;COUNTIF(اسم,$B$1),"",INDEX(بيانات!$B$2:$F$15,SMALL(IF($H$8:$H$27&lt;&gt;"",ROW($H$8:$H$27)-ROW($H$8)+1,""),ROWS($H$8:I24)),COLUMN(C17)))</f>
        <v/>
      </c>
      <c r="D24" s="14" t="str">
        <f t="array" ref="D24">IF(ROWS($B$8:D24)&gt;COUNTIF(اسم,$B$1),"",INDEX(بيانات!$B$2:$F$15,SMALL(IF($H$8:$H$27&lt;&gt;"",ROW($H$8:$H$27)-ROW($H$8)+1,""),ROWS($H$8:J24)),COLUMN(D17)))</f>
        <v/>
      </c>
      <c r="E24" s="14" t="str">
        <f t="array" ref="E24">IF(ROWS($B$8:E24)&gt;COUNTIF(اسم,$B$1),"",INDEX(بيانات!$B$2:$F$15,SMALL(IF($H$8:$H$27&lt;&gt;"",ROW($H$8:$H$27)-ROW($H$8)+1,""),ROWS($H$8:K24)),COLUMN(E17)))</f>
        <v/>
      </c>
      <c r="H24" s="1" t="str">
        <f>IF($B$1=بيانات!B18,MATCH($B$1,اسم,0)+ROW(A19)/100,"")</f>
        <v/>
      </c>
    </row>
    <row r="25" spans="1:8" ht="22.5" thickTop="1" thickBot="1">
      <c r="A25" s="14">
        <v>18</v>
      </c>
      <c r="B25" s="14" t="str">
        <f t="array" ref="B25">IF(ROWS($B$8:B25)&gt;COUNTIF(اسم,$B$1),"",INDEX(بيانات!$B$2:$F$15,SMALL(IF($H$8:$H$27&lt;&gt;"",ROW($H$8:$H$27)-ROW($H$8)+1,""),ROWS($H$8:H25)),COLUMN(B18)))</f>
        <v/>
      </c>
      <c r="C25" s="14" t="str">
        <f t="array" ref="C25">IF(ROWS($B$8:C25)&gt;COUNTIF(اسم,$B$1),"",INDEX(بيانات!$B$2:$F$15,SMALL(IF($H$8:$H$27&lt;&gt;"",ROW($H$8:$H$27)-ROW($H$8)+1,""),ROWS($H$8:I25)),COLUMN(C18)))</f>
        <v/>
      </c>
      <c r="D25" s="14" t="str">
        <f t="array" ref="D25">IF(ROWS($B$8:D25)&gt;COUNTIF(اسم,$B$1),"",INDEX(بيانات!$B$2:$F$15,SMALL(IF($H$8:$H$27&lt;&gt;"",ROW($H$8:$H$27)-ROW($H$8)+1,""),ROWS($H$8:J25)),COLUMN(D18)))</f>
        <v/>
      </c>
      <c r="E25" s="14" t="str">
        <f t="array" ref="E25">IF(ROWS($B$8:E25)&gt;COUNTIF(اسم,$B$1),"",INDEX(بيانات!$B$2:$F$15,SMALL(IF($H$8:$H$27&lt;&gt;"",ROW($H$8:$H$27)-ROW($H$8)+1,""),ROWS($H$8:K25)),COLUMN(E18)))</f>
        <v/>
      </c>
      <c r="H25" s="1" t="str">
        <f>IF($B$1=بيانات!B19,MATCH($B$1,اسم,0)+ROW(A20)/100,"")</f>
        <v/>
      </c>
    </row>
    <row r="26" spans="1:8" ht="22.5" thickTop="1" thickBot="1">
      <c r="A26" s="14">
        <v>19</v>
      </c>
      <c r="B26" s="14" t="str">
        <f t="array" ref="B26">IF(ROWS($B$8:B26)&gt;COUNTIF(اسم,$B$1),"",INDEX(بيانات!$B$2:$F$15,SMALL(IF($H$8:$H$27&lt;&gt;"",ROW($H$8:$H$27)-ROW($H$8)+1,""),ROWS($H$8:H26)),COLUMN(B19)))</f>
        <v/>
      </c>
      <c r="C26" s="14" t="str">
        <f t="array" ref="C26">IF(ROWS($B$8:C26)&gt;COUNTIF(اسم,$B$1),"",INDEX(بيانات!$B$2:$F$15,SMALL(IF($H$8:$H$27&lt;&gt;"",ROW($H$8:$H$27)-ROW($H$8)+1,""),ROWS($H$8:I26)),COLUMN(C19)))</f>
        <v/>
      </c>
      <c r="D26" s="14" t="str">
        <f t="array" ref="D26">IF(ROWS($B$8:D26)&gt;COUNTIF(اسم,$B$1),"",INDEX(بيانات!$B$2:$F$15,SMALL(IF($H$8:$H$27&lt;&gt;"",ROW($H$8:$H$27)-ROW($H$8)+1,""),ROWS($H$8:J26)),COLUMN(D19)))</f>
        <v/>
      </c>
      <c r="E26" s="14" t="str">
        <f t="array" ref="E26">IF(ROWS($B$8:E26)&gt;COUNTIF(اسم,$B$1),"",INDEX(بيانات!$B$2:$F$15,SMALL(IF($H$8:$H$27&lt;&gt;"",ROW($H$8:$H$27)-ROW($H$8)+1,""),ROWS($H$8:K26)),COLUMN(E19)))</f>
        <v/>
      </c>
      <c r="H26" s="1" t="str">
        <f>IF($B$1=بيانات!B20,MATCH($B$1,اسم,0)+ROW(A21)/100,"")</f>
        <v/>
      </c>
    </row>
    <row r="27" spans="1:8" ht="22.5" thickTop="1" thickBot="1">
      <c r="A27" s="14">
        <v>20</v>
      </c>
      <c r="B27" s="14" t="str">
        <f t="array" ref="B27">IF(ROWS($B$8:B27)&gt;COUNTIF($B$1,اسم),"",INDEX(بيانات!$B$2:$F$15,SMALL(IF($H$8:$H$27&lt;&gt;"",ROW($H$8:$H$27)-ROW($H$8)+1,""),ROWS($H$8:H27)),COLUMN(B20)))</f>
        <v/>
      </c>
      <c r="C27" s="14" t="str">
        <f t="array" ref="C27">IF(ROWS($B$8:C27)&gt;COUNTIF($B$1,اسم),"",INDEX(بيانات!$B$2:$F$15,SMALL(IF($H$8:$H$27&lt;&gt;"",ROW($H$8:$H$27)-ROW($H$8)+1,""),ROWS($H$8:I27)),COLUMN(C20)))</f>
        <v/>
      </c>
      <c r="D27" s="14" t="str">
        <f t="array" ref="D27">IF(ROWS($B$8:D27)&gt;COUNTIF($B$1,اسم),"",INDEX(بيانات!$B$2:$F$15,SMALL(IF($H$8:$H$27&lt;&gt;"",ROW($H$8:$H$27)-ROW($H$8)+1,""),ROWS($H$8:J27)),COLUMN(D20)))</f>
        <v/>
      </c>
      <c r="E27" s="14" t="str">
        <f t="array" ref="E27">IF(ROWS($B$8:E27)&gt;COUNTIF($B$1,اسم),"",INDEX(بيانات!$B$2:$F$15,SMALL(IF($H$8:$H$27&lt;&gt;"",ROW($H$8:$H$27)-ROW($H$8)+1,""),ROWS($H$8:K27)),COLUMN(E20)))</f>
        <v/>
      </c>
      <c r="H27" s="1" t="str">
        <f>IF($B$1=بيانات!B21,MATCH($B$1,اسم,0)+ROW(A22)/100,"")</f>
        <v/>
      </c>
    </row>
    <row r="28" spans="1:8" ht="23.25" customHeight="1" thickTop="1" thickBot="1">
      <c r="A28" s="8" t="s">
        <v>5</v>
      </c>
      <c r="B28" s="9"/>
      <c r="C28" s="9"/>
      <c r="D28" s="10"/>
      <c r="E28" s="2">
        <f>SUM(E8:E27)</f>
        <v>136</v>
      </c>
    </row>
    <row r="29" spans="1:8" ht="27" customHeight="1" thickTop="1" thickBot="1">
      <c r="A29" s="11" t="s">
        <v>6</v>
      </c>
      <c r="B29" s="11"/>
      <c r="C29" s="11"/>
      <c r="D29" s="11"/>
      <c r="E29" s="16">
        <f>E28*(1-$E$4)</f>
        <v>122.4</v>
      </c>
    </row>
    <row r="30" spans="1:8" ht="21.75" thickTop="1"/>
  </sheetData>
  <mergeCells count="2">
    <mergeCell ref="A28:D28"/>
    <mergeCell ref="A29:D2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horizontalDpi="300" verticalDpi="300" r:id="rId1"/>
  <ignoredErrors>
    <ignoredError sqref="B8:E27" emptyCellReferenc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OFFSET(بيانات!$B$2,,,COUNTA(بيانات!B:B)-1)</xm:f>
          </x14:formula1>
          <xm:sqref>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F15"/>
  <sheetViews>
    <sheetView rightToLeft="1" workbookViewId="0">
      <selection activeCell="E12" sqref="E12"/>
    </sheetView>
  </sheetViews>
  <sheetFormatPr defaultRowHeight="15"/>
  <cols>
    <col min="2" max="2" width="23.5703125" customWidth="1"/>
    <col min="4" max="4" width="10.42578125" customWidth="1"/>
    <col min="5" max="5" width="13.85546875" customWidth="1"/>
    <col min="6" max="6" width="14.85546875" customWidth="1"/>
  </cols>
  <sheetData>
    <row r="1" spans="1:6" ht="21.75" thickTop="1">
      <c r="A1" s="4" t="s">
        <v>0</v>
      </c>
      <c r="B1" s="5" t="s">
        <v>8</v>
      </c>
      <c r="C1" s="4" t="s">
        <v>2</v>
      </c>
      <c r="D1" s="4" t="s">
        <v>3</v>
      </c>
      <c r="E1" s="4" t="s">
        <v>1</v>
      </c>
      <c r="F1" s="4" t="s">
        <v>4</v>
      </c>
    </row>
    <row r="2" spans="1:6" s="1" customFormat="1" ht="21">
      <c r="A2" s="6">
        <v>1</v>
      </c>
      <c r="B2" s="6" t="s">
        <v>9</v>
      </c>
      <c r="C2" s="6" t="s">
        <v>13</v>
      </c>
      <c r="D2" s="6">
        <v>5</v>
      </c>
      <c r="E2" s="6">
        <v>2</v>
      </c>
      <c r="F2" s="6">
        <f t="array" ref="F2">IF(D2:E2&lt;&gt;"",D2*E2,"")</f>
        <v>10</v>
      </c>
    </row>
    <row r="3" spans="1:6" s="1" customFormat="1" ht="21">
      <c r="A3" s="6">
        <v>2</v>
      </c>
      <c r="B3" s="6" t="s">
        <v>10</v>
      </c>
      <c r="C3" s="6" t="s">
        <v>14</v>
      </c>
      <c r="D3" s="6">
        <v>4</v>
      </c>
      <c r="E3" s="6">
        <v>1</v>
      </c>
      <c r="F3" s="6">
        <f t="array" ref="F3">IF(D3:E3&lt;&gt;"",D3*E3,"")</f>
        <v>4</v>
      </c>
    </row>
    <row r="4" spans="1:6" s="1" customFormat="1" ht="21">
      <c r="A4" s="6">
        <v>3</v>
      </c>
      <c r="B4" s="6" t="s">
        <v>11</v>
      </c>
      <c r="C4" s="6" t="s">
        <v>15</v>
      </c>
      <c r="D4" s="6">
        <v>8</v>
      </c>
      <c r="E4" s="6">
        <v>2</v>
      </c>
      <c r="F4" s="6">
        <f t="array" ref="F4">IF(D4:E4&lt;&gt;"",D4*E4,"")</f>
        <v>16</v>
      </c>
    </row>
    <row r="5" spans="1:6" s="1" customFormat="1" ht="21">
      <c r="A5" s="6">
        <v>4</v>
      </c>
      <c r="B5" s="6" t="s">
        <v>12</v>
      </c>
      <c r="C5" s="6" t="s">
        <v>16</v>
      </c>
      <c r="D5" s="6">
        <v>4</v>
      </c>
      <c r="E5" s="6">
        <v>1</v>
      </c>
      <c r="F5" s="6">
        <f t="array" ref="F5">IF(D5:E5&lt;&gt;"",D5*E5,"")</f>
        <v>4</v>
      </c>
    </row>
    <row r="6" spans="1:6" s="1" customFormat="1" ht="21">
      <c r="A6" s="6"/>
      <c r="B6" s="6" t="s">
        <v>9</v>
      </c>
      <c r="C6" s="6" t="s">
        <v>18</v>
      </c>
      <c r="D6" s="6">
        <v>10</v>
      </c>
      <c r="E6" s="6">
        <v>6</v>
      </c>
      <c r="F6" s="6">
        <f t="array" ref="F6">IF(D6:E6&lt;&gt;"",D6*E6,"")</f>
        <v>60</v>
      </c>
    </row>
    <row r="7" spans="1:6" s="1" customFormat="1" ht="21">
      <c r="A7" s="6"/>
      <c r="B7" s="6"/>
      <c r="C7" s="6"/>
      <c r="D7" s="6"/>
      <c r="E7" s="6"/>
      <c r="F7" s="6" t="str">
        <f t="array" ref="F7">IF(D7:E7&lt;&gt;"",D7*E7,"")</f>
        <v/>
      </c>
    </row>
    <row r="8" spans="1:6" s="1" customFormat="1" ht="21">
      <c r="A8" s="6"/>
      <c r="B8" s="6"/>
      <c r="C8" s="6"/>
      <c r="D8" s="6"/>
      <c r="E8" s="6"/>
      <c r="F8" s="6" t="str">
        <f t="array" ref="F8">IF(D8:E8&lt;&gt;"",D8*E8,"")</f>
        <v/>
      </c>
    </row>
    <row r="9" spans="1:6" s="1" customFormat="1" ht="21">
      <c r="A9" s="6"/>
      <c r="B9" s="6"/>
      <c r="C9" s="6"/>
      <c r="D9" s="6"/>
      <c r="E9" s="6"/>
      <c r="F9" s="6" t="str">
        <f t="array" ref="F9">IF(D9:E9&lt;&gt;"",D9*E9,"")</f>
        <v/>
      </c>
    </row>
    <row r="10" spans="1:6" s="1" customFormat="1" ht="21">
      <c r="A10" s="6"/>
      <c r="B10" s="6" t="s">
        <v>10</v>
      </c>
      <c r="C10" s="6" t="s">
        <v>19</v>
      </c>
      <c r="D10" s="6">
        <v>5</v>
      </c>
      <c r="E10" s="6">
        <v>3</v>
      </c>
      <c r="F10" s="6">
        <f t="array" ref="F10">IF(D10:E10&lt;&gt;"",D10*E10,"")</f>
        <v>15</v>
      </c>
    </row>
    <row r="11" spans="1:6" s="1" customFormat="1" ht="21">
      <c r="A11" s="6"/>
      <c r="B11" s="6" t="s">
        <v>11</v>
      </c>
      <c r="C11" s="6" t="s">
        <v>20</v>
      </c>
      <c r="D11" s="6">
        <v>10</v>
      </c>
      <c r="E11" s="6">
        <v>12</v>
      </c>
      <c r="F11" s="6">
        <f t="array" ref="F11">IF(D11:E11&lt;&gt;"",D11*E11,"")</f>
        <v>120</v>
      </c>
    </row>
    <row r="12" spans="1:6" s="1" customFormat="1" ht="21">
      <c r="A12" s="6"/>
      <c r="B12" s="6"/>
      <c r="C12" s="6"/>
      <c r="D12" s="6"/>
      <c r="E12" s="6"/>
      <c r="F12" s="6" t="str">
        <f t="array" ref="F12">IF(D12:E12&lt;&gt;"",D12*E12,"")</f>
        <v/>
      </c>
    </row>
    <row r="13" spans="1:6" s="1" customFormat="1" ht="21">
      <c r="A13" s="6"/>
      <c r="B13" s="6"/>
      <c r="C13" s="6"/>
      <c r="D13" s="6"/>
      <c r="E13" s="6"/>
      <c r="F13" s="6" t="str">
        <f t="array" ref="F13">IF(D13:E13&lt;&gt;"",D13*E13,"")</f>
        <v/>
      </c>
    </row>
    <row r="14" spans="1:6" s="1" customFormat="1" ht="21">
      <c r="A14" s="6"/>
      <c r="B14" s="6"/>
      <c r="C14" s="6"/>
      <c r="D14" s="6"/>
      <c r="E14" s="6"/>
      <c r="F14" s="6" t="str">
        <f t="array" ref="F14">IF(D14:E14&lt;&gt;"",D14*E14,"")</f>
        <v/>
      </c>
    </row>
    <row r="15" spans="1:6" s="1" customFormat="1" ht="21">
      <c r="A15" s="6"/>
      <c r="B15" s="6"/>
      <c r="C15" s="6"/>
      <c r="D15" s="6"/>
      <c r="E15" s="6"/>
      <c r="F15" s="6" t="str">
        <f t="array" ref="F15">IF(D15:E15&lt;&gt;"",D15*E15,"")</f>
        <v/>
      </c>
    </row>
  </sheetData>
  <pageMargins left="0.7" right="0.7" top="0.75" bottom="0.75" header="0.3" footer="0.3"/>
  <ignoredErrors>
    <ignoredError sqref="F7:F9 F12:F15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ورقة1</vt:lpstr>
      <vt:lpstr>فاتورة</vt:lpstr>
      <vt:lpstr>بيانات</vt:lpstr>
      <vt:lpstr>فاتورة!Print_Area</vt:lpstr>
      <vt:lpstr>اسم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Salim</cp:lastModifiedBy>
  <cp:lastPrinted>2014-11-09T23:18:58Z</cp:lastPrinted>
  <dcterms:created xsi:type="dcterms:W3CDTF">2014-11-09T23:03:50Z</dcterms:created>
  <dcterms:modified xsi:type="dcterms:W3CDTF">2014-11-11T21:52:03Z</dcterms:modified>
</cp:coreProperties>
</file>